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2120" windowHeight="1425" tabRatio="690"/>
  </bookViews>
  <sheets>
    <sheet name="data" sheetId="24" r:id="rId1"/>
  </sheets>
  <definedNames>
    <definedName name="_xlnm._FilterDatabase" localSheetId="0" hidden="1">data!$A$4:$C$4</definedName>
    <definedName name="_xlnm.Print_Area" localSheetId="0">data!$A$1:$C$48</definedName>
  </definedNames>
  <calcPr calcId="145621"/>
</workbook>
</file>

<file path=xl/calcChain.xml><?xml version="1.0" encoding="utf-8"?>
<calcChain xmlns="http://schemas.openxmlformats.org/spreadsheetml/2006/main">
  <c r="C46" i="24" l="1"/>
  <c r="C19" i="24"/>
  <c r="C43" i="24" l="1"/>
  <c r="C42" i="24"/>
  <c r="C40" i="24"/>
  <c r="C39" i="24"/>
  <c r="C38" i="24"/>
  <c r="C36" i="24"/>
  <c r="C35" i="24"/>
  <c r="C32" i="24"/>
  <c r="C30" i="24" l="1"/>
  <c r="C47" i="24" l="1"/>
</calcChain>
</file>

<file path=xl/sharedStrings.xml><?xml version="1.0" encoding="utf-8"?>
<sst xmlns="http://schemas.openxmlformats.org/spreadsheetml/2006/main" count="88" uniqueCount="88">
  <si>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</si>
  <si>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</si>
  <si>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</si>
  <si>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</si>
  <si>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</si>
  <si>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 xml:space="preserve">НАЛОГИ НА ИМУЩЕСТВО                                    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</si>
  <si>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</si>
  <si>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</si>
  <si>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</si>
  <si>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</si>
  <si>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</si>
  <si>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1 06 00000 00 0000 000</t>
  </si>
  <si>
    <t>1 07 00000 00 0000 000</t>
  </si>
  <si>
    <t xml:space="preserve">НАЛОГИ, СБОРЫ И РЕГУЛЯРНЫЕ ПЛАТЕЖИ ЗА ПОЛЬЗОВАНИЕ ПРИРОДНЫМИ РЕСУРСАМИ            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</si>
  <si>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</si>
  <si>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</si>
  <si>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</si>
  <si>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</si>
  <si>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</si>
  <si>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</si>
  <si>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</si>
  <si>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</si>
  <si>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</si>
  <si>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</si>
  <si>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</si>
  <si>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</si>
  <si>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</si>
  <si>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</si>
  <si>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</si>
  <si>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</si>
  <si>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</si>
  <si>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</si>
  <si>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</si>
  <si>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</si>
  <si>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</si>
  <si>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</si>
  <si>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</si>
  <si>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</si>
  <si>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</si>
  <si>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</si>
  <si>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</si>
  <si>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</si>
  <si>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</si>
  <si>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</si>
  <si>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 xml:space="preserve">Наименование </t>
  </si>
  <si>
    <t>ГОСУДАРСТВЕННАЯ ПОШЛИНА</t>
  </si>
  <si>
    <t>2 18 00000 00 0000 000</t>
  </si>
  <si>
    <t>ЗДРАВООХРАНЕНИЕ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</si>
  <si>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</si>
  <si>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</si>
  <si>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</si>
  <si>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</si>
  <si>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</si>
  <si>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</si>
  <si>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2 19 00000 00 0000 000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</si>
  <si>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</si>
  <si>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</si>
  <si>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</si>
  <si>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</si>
  <si>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</si>
  <si>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</si>
  <si>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>НАЛОГИ НА СОВОКУПНЫЙ ДОХОД</t>
  </si>
  <si>
    <t>2 02 00000 00 0000 000</t>
  </si>
  <si>
    <t>2 03 00000 00 0000 180</t>
  </si>
  <si>
    <t>1 13 00000 00 0000 000</t>
  </si>
  <si>
    <t>Субсидии бюджетам бюджетной системы Российской Федерации (межбюджетные субсидии)</t>
  </si>
  <si>
    <t>2 02 01000 00 0000 151</t>
  </si>
  <si>
    <t>2 02 02000 00 0000 151</t>
  </si>
  <si>
    <t>Субвенции бюджетам субъектов Российской Федерации и муниципальных образований</t>
  </si>
  <si>
    <t>2 02 03000 00 0000 151</t>
  </si>
  <si>
    <t>Иные межбюджетные трансферты</t>
  </si>
  <si>
    <t>2 02 04000 00 0000 151</t>
  </si>
  <si>
    <t xml:space="preserve">ДЕФИЦИТ (-) / ПРОФИЦИТ (+) БЮДЖЕТА </t>
  </si>
  <si>
    <t>КБК</t>
  </si>
  <si>
    <t>3 02 01000 00 0000 151</t>
  </si>
  <si>
    <t>Дотации бюджетам субъектов Российской Федерации и муниципальных образований, в т.ч.:</t>
  </si>
  <si>
    <t>дотации на выравнивание бюджетной обеспеченности</t>
  </si>
  <si>
    <t>2 04 00000 00 0000 000</t>
  </si>
  <si>
    <t>Безвозмездные поступления от государственных (муниципальных) организаций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</si>
  <si>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</si>
  <si>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</si>
  <si>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рублей</t>
  </si>
  <si>
    <t xml:space="preserve"> </t>
  </si>
  <si>
    <t>* источником финансирования дефицита является сумма изменения остатков средств на счетах по учету средств бюджета на начало года в объеме 
17 944 635 474,37 рублей</t>
  </si>
  <si>
    <t>Оценка</t>
  </si>
  <si>
    <t>ДОХОДЫ</t>
  </si>
  <si>
    <t>ОЦЕНКА ИСПОЛНЕНИЯ ОБЛАСТНОГО БЮДЖЕТА ЗА 2024 ГОД</t>
  </si>
  <si>
    <t>Безвозмездные поступления от негосударственных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</si>
</sst>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р_."/>
  </numFmts>
  <fonts count="10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  <font>
      <b/>
      <i/>
      <sz val="10"/>
      <name val="Segoe U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164" fontId="5" fillId="0" borderId="0">
      <alignment vertical="top" wrapText="1"/>
    </xf>
    <xf numFmtId="0" fontId="1" fillId="0" borderId="0"/>
  </cellStyleXfs>
  <cellXfs count="25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 wrapText="1"/>
    </xf>
    <xf numFmtId="4" fontId="7" fillId="7" borderId="5" xfId="0" applyNumberFormat="1" applyFont="1" applyFill="1" applyBorder="1" applyAlignment="1">
      <alignment horizontal="center" vertical="center"/>
    </xf>
    <xf numFmtId="165" fontId="7" fillId="7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topLeftCell="A22" zoomScaleNormal="100" zoomScaleSheetLayoutView="100" workbookViewId="0">
      <selection activeCell="J47" sqref="J47"/>
    </sheetView>
  </sheetViews>
  <sheetFormatPr defaultColWidth="9.140625" defaultRowHeight="14.25" x14ac:dyDescent="0.2"/>
  <cols>
    <col min="1" max="1" width="24.7109375" style="1" customWidth="1"/>
    <col min="2" max="2" width="94.42578125" style="1" customWidth="1"/>
    <col min="3" max="3" width="20.85546875" style="1" customWidth="1"/>
    <col min="4" max="16384" width="9.140625" style="1"/>
  </cols>
  <sheetData>
    <row r="1" spans="1:3" ht="30" customHeight="1" x14ac:dyDescent="0.2">
      <c r="A1" s="20" t="s">
        <v>86</v>
      </c>
      <c r="B1" s="20"/>
      <c r="C1" s="20"/>
    </row>
    <row r="2" spans="1:3" ht="20.25" customHeight="1" x14ac:dyDescent="0.2">
      <c r="C2" s="2" t="s">
        <v>81</v>
      </c>
    </row>
    <row r="3" spans="1:3" ht="21.75" customHeight="1" x14ac:dyDescent="0.2">
      <c r="A3" s="5" t="s">
        <v>73</v>
      </c>
      <c r="B3" s="5" t="s">
        <v>44</v>
      </c>
      <c r="C3" s="5" t="s">
        <v>84</v>
      </c>
    </row>
    <row r="4" spans="1:3" ht="21.75" customHeight="1" x14ac:dyDescent="0.2">
      <c r="A4" s="3">
        <v>1</v>
      </c>
      <c r="B4" s="3">
        <v>2</v>
      </c>
      <c r="C4" s="3">
        <v>3</v>
      </c>
    </row>
    <row r="5" spans="1:3" ht="21.75" customHeight="1" x14ac:dyDescent="0.2">
      <c r="A5" s="19" t="s">
        <v>85</v>
      </c>
      <c r="B5" s="19"/>
      <c r="C5" s="19"/>
    </row>
    <row r="6" spans="1:3" ht="21.75" customHeight="1" x14ac:dyDescent="0.2">
      <c r="A6" s="22" t="s">
        <v>7</v>
      </c>
      <c r="B6" s="13" t="s">
        <v>59</v>
      </c>
      <c r="C6" s="14">
        <v>57653010108.480003</v>
      </c>
    </row>
    <row r="7" spans="1:3" ht="21.75" customHeight="1" x14ac:dyDescent="0.2">
      <c r="A7" s="23" t="s">
        <v>9</v>
      </c>
      <c r="B7" s="6" t="s">
        <v>8</v>
      </c>
      <c r="C7" s="12">
        <v>33789535000</v>
      </c>
    </row>
    <row r="8" spans="1:3" ht="21.75" customHeight="1" x14ac:dyDescent="0.2">
      <c r="A8" s="23" t="s">
        <v>22</v>
      </c>
      <c r="B8" s="6" t="s">
        <v>56</v>
      </c>
      <c r="C8" s="12">
        <v>7991691460</v>
      </c>
    </row>
    <row r="9" spans="1:3" ht="21.75" customHeight="1" x14ac:dyDescent="0.2">
      <c r="A9" s="23" t="s">
        <v>10</v>
      </c>
      <c r="B9" s="6" t="s">
        <v>61</v>
      </c>
      <c r="C9" s="12">
        <v>6501851000</v>
      </c>
    </row>
    <row r="10" spans="1:3" ht="21.75" customHeight="1" x14ac:dyDescent="0.2">
      <c r="A10" s="23" t="s">
        <v>11</v>
      </c>
      <c r="B10" s="9" t="s">
        <v>5</v>
      </c>
      <c r="C10" s="12">
        <v>4913933000</v>
      </c>
    </row>
    <row r="11" spans="1:3" ht="21.75" customHeight="1" x14ac:dyDescent="0.2">
      <c r="A11" s="23" t="s">
        <v>12</v>
      </c>
      <c r="B11" s="6" t="s">
        <v>13</v>
      </c>
      <c r="C11" s="12">
        <v>44784000</v>
      </c>
    </row>
    <row r="12" spans="1:3" ht="21.75" customHeight="1" x14ac:dyDescent="0.2">
      <c r="A12" s="23" t="s">
        <v>23</v>
      </c>
      <c r="B12" s="6" t="s">
        <v>45</v>
      </c>
      <c r="C12" s="12">
        <v>113004630</v>
      </c>
    </row>
    <row r="13" spans="1:3" ht="36" customHeight="1" x14ac:dyDescent="0.2">
      <c r="A13" s="23" t="s">
        <v>14</v>
      </c>
      <c r="B13" s="6" t="s">
        <v>57</v>
      </c>
      <c r="C13" s="12">
        <v>2957836648.6100001</v>
      </c>
    </row>
    <row r="14" spans="1:3" ht="21.75" customHeight="1" x14ac:dyDescent="0.2">
      <c r="A14" s="23" t="s">
        <v>21</v>
      </c>
      <c r="B14" s="6" t="s">
        <v>15</v>
      </c>
      <c r="C14" s="12">
        <v>300671076</v>
      </c>
    </row>
    <row r="15" spans="1:3" s="4" customFormat="1" ht="21.75" customHeight="1" x14ac:dyDescent="0.2">
      <c r="A15" s="24" t="s">
        <v>64</v>
      </c>
      <c r="B15" s="6" t="s">
        <v>60</v>
      </c>
      <c r="C15" s="12">
        <v>67014345</v>
      </c>
    </row>
    <row r="16" spans="1:3" s="4" customFormat="1" ht="21.75" customHeight="1" x14ac:dyDescent="0.2">
      <c r="A16" s="23" t="s">
        <v>16</v>
      </c>
      <c r="B16" s="6" t="s">
        <v>17</v>
      </c>
      <c r="C16" s="12">
        <v>8503180</v>
      </c>
    </row>
    <row r="17" spans="1:3" ht="21.75" customHeight="1" x14ac:dyDescent="0.2">
      <c r="A17" s="23" t="s">
        <v>18</v>
      </c>
      <c r="B17" s="6" t="s">
        <v>6</v>
      </c>
      <c r="C17" s="12">
        <v>95550</v>
      </c>
    </row>
    <row r="18" spans="1:3" ht="21.75" customHeight="1" x14ac:dyDescent="0.2">
      <c r="A18" s="23" t="s">
        <v>19</v>
      </c>
      <c r="B18" s="6" t="s">
        <v>20</v>
      </c>
      <c r="C18" s="12">
        <v>964090218.87</v>
      </c>
    </row>
    <row r="19" spans="1:3" s="4" customFormat="1" ht="21.75" customHeight="1" x14ac:dyDescent="0.2">
      <c r="A19" s="22" t="s">
        <v>1</v>
      </c>
      <c r="B19" s="13" t="s">
        <v>2</v>
      </c>
      <c r="C19" s="14">
        <f>36535251037.8+C27</f>
        <v>36538689037.800003</v>
      </c>
    </row>
    <row r="20" spans="1:3" s="4" customFormat="1" ht="39" customHeight="1" x14ac:dyDescent="0.2">
      <c r="A20" s="23" t="s">
        <v>62</v>
      </c>
      <c r="B20" s="6" t="s">
        <v>0</v>
      </c>
      <c r="C20" s="7">
        <v>36010056637.739998</v>
      </c>
    </row>
    <row r="21" spans="1:3" s="4" customFormat="1" ht="21.75" customHeight="1" x14ac:dyDescent="0.2">
      <c r="A21" s="23" t="s">
        <v>66</v>
      </c>
      <c r="B21" s="6" t="s">
        <v>75</v>
      </c>
      <c r="C21" s="7">
        <v>17685710700</v>
      </c>
    </row>
    <row r="22" spans="1:3" s="4" customFormat="1" ht="21.75" customHeight="1" x14ac:dyDescent="0.2">
      <c r="A22" s="3" t="s">
        <v>74</v>
      </c>
      <c r="B22" s="10" t="s">
        <v>76</v>
      </c>
      <c r="C22" s="11">
        <v>14720203700</v>
      </c>
    </row>
    <row r="23" spans="1:3" s="4" customFormat="1" ht="21.75" customHeight="1" x14ac:dyDescent="0.2">
      <c r="A23" s="23" t="s">
        <v>67</v>
      </c>
      <c r="B23" s="6" t="s">
        <v>65</v>
      </c>
      <c r="C23" s="7">
        <v>14678296004.74</v>
      </c>
    </row>
    <row r="24" spans="1:3" s="4" customFormat="1" ht="21.75" customHeight="1" x14ac:dyDescent="0.2">
      <c r="A24" s="23" t="s">
        <v>69</v>
      </c>
      <c r="B24" s="6" t="s">
        <v>68</v>
      </c>
      <c r="C24" s="7">
        <v>2307515700</v>
      </c>
    </row>
    <row r="25" spans="1:3" s="4" customFormat="1" ht="21.75" customHeight="1" x14ac:dyDescent="0.2">
      <c r="A25" s="23" t="s">
        <v>71</v>
      </c>
      <c r="B25" s="6" t="s">
        <v>70</v>
      </c>
      <c r="C25" s="7">
        <v>1338534233</v>
      </c>
    </row>
    <row r="26" spans="1:3" s="4" customFormat="1" ht="21.75" customHeight="1" x14ac:dyDescent="0.2">
      <c r="A26" s="23" t="s">
        <v>63</v>
      </c>
      <c r="B26" s="6" t="s">
        <v>78</v>
      </c>
      <c r="C26" s="7">
        <v>211613839.65000001</v>
      </c>
    </row>
    <row r="27" spans="1:3" s="4" customFormat="1" ht="21.75" customHeight="1" x14ac:dyDescent="0.2">
      <c r="A27" s="23" t="s">
        <v>77</v>
      </c>
      <c r="B27" s="6" t="s">
        <v>87</v>
      </c>
      <c r="C27" s="7">
        <v>3438000</v>
      </c>
    </row>
    <row r="28" spans="1:3" s="4" customFormat="1" ht="51" customHeight="1" x14ac:dyDescent="0.2">
      <c r="A28" s="23" t="s">
        <v>46</v>
      </c>
      <c r="B28" s="6" t="s">
        <v>79</v>
      </c>
      <c r="C28" s="7">
        <v>356713707.81999999</v>
      </c>
    </row>
    <row r="29" spans="1:3" s="4" customFormat="1" ht="37.5" customHeight="1" x14ac:dyDescent="0.2">
      <c r="A29" s="23" t="s">
        <v>54</v>
      </c>
      <c r="B29" s="6" t="s">
        <v>80</v>
      </c>
      <c r="C29" s="7">
        <v>-43133147.409999996</v>
      </c>
    </row>
    <row r="30" spans="1:3" s="4" customFormat="1" ht="21.75" customHeight="1" x14ac:dyDescent="0.2">
      <c r="A30" s="16"/>
      <c r="B30" s="17" t="s">
        <v>3</v>
      </c>
      <c r="C30" s="15">
        <f>C6+C19</f>
        <v>94191699146.279999</v>
      </c>
    </row>
    <row r="31" spans="1:3" s="4" customFormat="1" ht="21.75" customHeight="1" x14ac:dyDescent="0.2">
      <c r="A31" s="19" t="s">
        <v>4</v>
      </c>
      <c r="B31" s="19"/>
      <c r="C31" s="19"/>
    </row>
    <row r="32" spans="1:3" ht="21.75" customHeight="1" x14ac:dyDescent="0.2">
      <c r="A32" s="24" t="s">
        <v>33</v>
      </c>
      <c r="B32" s="6" t="s">
        <v>25</v>
      </c>
      <c r="C32" s="8">
        <f>2963277838.3451-53220917</f>
        <v>2910056921.3450999</v>
      </c>
    </row>
    <row r="33" spans="1:6" s="4" customFormat="1" ht="21.75" customHeight="1" x14ac:dyDescent="0.2">
      <c r="A33" s="24" t="s">
        <v>34</v>
      </c>
      <c r="B33" s="6" t="s">
        <v>26</v>
      </c>
      <c r="C33" s="8">
        <v>5026418130.3834</v>
      </c>
    </row>
    <row r="34" spans="1:6" ht="21.75" customHeight="1" x14ac:dyDescent="0.2">
      <c r="A34" s="24" t="s">
        <v>35</v>
      </c>
      <c r="B34" s="6" t="s">
        <v>27</v>
      </c>
      <c r="C34" s="8">
        <v>1588063904.1602001</v>
      </c>
    </row>
    <row r="35" spans="1:6" s="4" customFormat="1" ht="21.75" customHeight="1" x14ac:dyDescent="0.2">
      <c r="A35" s="24" t="s">
        <v>36</v>
      </c>
      <c r="B35" s="6" t="s">
        <v>28</v>
      </c>
      <c r="C35" s="8">
        <f>22757580072.4841+25833505</f>
        <v>22783413577.4841</v>
      </c>
    </row>
    <row r="36" spans="1:6" s="4" customFormat="1" ht="21.75" customHeight="1" x14ac:dyDescent="0.2">
      <c r="A36" s="24" t="s">
        <v>37</v>
      </c>
      <c r="B36" s="6" t="s">
        <v>29</v>
      </c>
      <c r="C36" s="8">
        <f>2270356423.7262+7056996</f>
        <v>2277413419.7262001</v>
      </c>
    </row>
    <row r="37" spans="1:6" s="4" customFormat="1" ht="21.75" customHeight="1" x14ac:dyDescent="0.2">
      <c r="A37" s="24" t="s">
        <v>38</v>
      </c>
      <c r="B37" s="6" t="s">
        <v>30</v>
      </c>
      <c r="C37" s="8">
        <v>1492843134.6694</v>
      </c>
      <c r="F37" s="4" t="s">
        <v>82</v>
      </c>
    </row>
    <row r="38" spans="1:6" ht="21.75" customHeight="1" x14ac:dyDescent="0.2">
      <c r="A38" s="24" t="s">
        <v>39</v>
      </c>
      <c r="B38" s="6" t="s">
        <v>31</v>
      </c>
      <c r="C38" s="8">
        <f>25809510279.7043+5775546</f>
        <v>25815285825.7043</v>
      </c>
    </row>
    <row r="39" spans="1:6" ht="21.75" customHeight="1" x14ac:dyDescent="0.2">
      <c r="A39" s="24" t="s">
        <v>40</v>
      </c>
      <c r="B39" s="6" t="s">
        <v>55</v>
      </c>
      <c r="C39" s="8">
        <f>1629610342.6532+1574772</f>
        <v>1631185114.6531999</v>
      </c>
    </row>
    <row r="40" spans="1:6" ht="21.75" customHeight="1" x14ac:dyDescent="0.2">
      <c r="A40" s="24" t="s">
        <v>41</v>
      </c>
      <c r="B40" s="6" t="s">
        <v>47</v>
      </c>
      <c r="C40" s="8">
        <f>11242916196.4713+4844159</f>
        <v>11247760355.4713</v>
      </c>
    </row>
    <row r="41" spans="1:6" ht="21.75" customHeight="1" x14ac:dyDescent="0.2">
      <c r="A41" s="24" t="s">
        <v>42</v>
      </c>
      <c r="B41" s="6" t="s">
        <v>32</v>
      </c>
      <c r="C41" s="8">
        <v>20480628829.684799</v>
      </c>
    </row>
    <row r="42" spans="1:6" ht="21.75" customHeight="1" x14ac:dyDescent="0.2">
      <c r="A42" s="24" t="s">
        <v>43</v>
      </c>
      <c r="B42" s="6" t="s">
        <v>58</v>
      </c>
      <c r="C42" s="8">
        <f>3475394204.5312+2734101</f>
        <v>3478128305.5311999</v>
      </c>
    </row>
    <row r="43" spans="1:6" ht="21.75" customHeight="1" x14ac:dyDescent="0.2">
      <c r="A43" s="24" t="s">
        <v>48</v>
      </c>
      <c r="B43" s="6" t="s">
        <v>49</v>
      </c>
      <c r="C43" s="8">
        <f>229547567.5772+5401838</f>
        <v>234949405.5772</v>
      </c>
    </row>
    <row r="44" spans="1:6" ht="21.75" customHeight="1" x14ac:dyDescent="0.2">
      <c r="A44" s="24" t="s">
        <v>50</v>
      </c>
      <c r="B44" s="6" t="s">
        <v>51</v>
      </c>
      <c r="C44" s="8">
        <v>155657816.33000001</v>
      </c>
    </row>
    <row r="45" spans="1:6" ht="36.75" customHeight="1" x14ac:dyDescent="0.2">
      <c r="A45" s="24" t="s">
        <v>52</v>
      </c>
      <c r="B45" s="6" t="s">
        <v>53</v>
      </c>
      <c r="C45" s="8">
        <v>5234331248.2038002</v>
      </c>
    </row>
    <row r="46" spans="1:6" ht="21.75" customHeight="1" x14ac:dyDescent="0.2">
      <c r="A46" s="18" t="s">
        <v>24</v>
      </c>
      <c r="B46" s="18"/>
      <c r="C46" s="15">
        <f>SUM(C32:C45)</f>
        <v>104356135988.92419</v>
      </c>
    </row>
    <row r="47" spans="1:6" ht="21.75" customHeight="1" x14ac:dyDescent="0.2">
      <c r="A47" s="18" t="s">
        <v>72</v>
      </c>
      <c r="B47" s="18"/>
      <c r="C47" s="15">
        <f>C30-C46</f>
        <v>-10164436842.644196</v>
      </c>
    </row>
    <row r="48" spans="1:6" ht="37.5" customHeight="1" x14ac:dyDescent="0.2">
      <c r="A48" s="21" t="s">
        <v>83</v>
      </c>
      <c r="B48" s="21"/>
      <c r="C48" s="21"/>
    </row>
  </sheetData>
  <autoFilter ref="A4:C4"/>
  <mergeCells count="6">
    <mergeCell ref="A46:B46"/>
    <mergeCell ref="A47:B47"/>
    <mergeCell ref="A31:C31"/>
    <mergeCell ref="A1:C1"/>
    <mergeCell ref="A48:C48"/>
    <mergeCell ref="A5:C5"/>
  </mergeCells>
  <pageMargins left="0.7" right="0.7" top="0.75" bottom="0.75" header="0.3" footer="0.3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2024-10-29T13:39:58Z</dcterms:modified>
</cp:coreProperties>
</file>